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<sst xmlns="http://schemas.openxmlformats.org/spreadsheetml/2006/main" count="133" uniqueCount="84">
  <si>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表6</t>
  </si>
  <si>
    <t>2021年部门支出预算总表</t>
  </si>
  <si>
    <t>单位：元</t>
  </si>
  <si>
    <t>科目编码</t>
  </si>
  <si>
    <t>科目名称</t>
  </si>
  <si>
    <t>合计</t>
  </si>
  <si>
    <t>基本支出</t>
  </si>
  <si>
    <t>项目支出</t>
  </si>
  <si>
    <t>事业单位
经营支出</t>
  </si>
  <si>
    <t>上缴上级支出</t>
  </si>
  <si>
    <t>对附属单位          补助支出</t>
  </si>
  <si>
    <t>类</t>
  </si>
  <si>
    <t>款</t>
  </si>
  <si>
    <t>项</t>
  </si>
  <si>
    <t>**</t>
  </si>
  <si>
    <t>201</t>
  </si>
  <si>
    <t>一般公共服务支出</t>
  </si>
  <si>
    <t>03</t>
  </si>
  <si>
    <t xml:space="preserve">  政府办公厅（室）及相关机构事务</t>
  </si>
  <si>
    <t xml:space="preserve">  201</t>
  </si>
  <si>
    <t xml:space="preserve">  03</t>
  </si>
  <si>
    <t>50</t>
  </si>
  <si>
    <t xml:space="preserve">    事业运行</t>
  </si>
  <si>
    <t>11</t>
  </si>
  <si>
    <t xml:space="preserve">  纪检监察事务</t>
  </si>
  <si>
    <t xml:space="preserve">  11</t>
  </si>
  <si>
    <t>05</t>
  </si>
  <si>
    <t xml:space="preserve">    派驻派出机构</t>
  </si>
  <si>
    <t>204</t>
  </si>
  <si>
    <t>公共安全支出</t>
  </si>
  <si>
    <t>01</t>
  </si>
  <si>
    <t xml:space="preserve">  武装警察部队</t>
  </si>
  <si>
    <t xml:space="preserve">  204</t>
  </si>
  <si>
    <t xml:space="preserve">  01</t>
  </si>
  <si>
    <t>99</t>
  </si>
  <si>
    <t xml:space="preserve">    其他武装警察部队支出</t>
  </si>
  <si>
    <t>205</t>
  </si>
  <si>
    <t>教育支出</t>
  </si>
  <si>
    <t>02</t>
  </si>
  <si>
    <t xml:space="preserve">  普通教育</t>
  </si>
  <si>
    <t xml:space="preserve">  205</t>
  </si>
  <si>
    <t xml:space="preserve">  02</t>
  </si>
  <si>
    <t xml:space="preserve">    小学教育</t>
  </si>
  <si>
    <t xml:space="preserve">    初中教育</t>
  </si>
  <si>
    <t>04</t>
  </si>
  <si>
    <t xml:space="preserve">    高中教育</t>
  </si>
  <si>
    <t>208</t>
  </si>
  <si>
    <t>社会保障和就业支出</t>
  </si>
  <si>
    <t xml:space="preserve">  行政事业单位养老支出</t>
  </si>
  <si>
    <t xml:space="preserve">  208</t>
  </si>
  <si>
    <t xml:space="preserve">  05</t>
  </si>
  <si>
    <t xml:space="preserve">    行政单位离退休</t>
  </si>
  <si>
    <t xml:space="preserve">    事业单位离退休</t>
  </si>
  <si>
    <t xml:space="preserve">    机关事业单位基本养老保险缴费支出</t>
  </si>
  <si>
    <t xml:space="preserve">  其他社会保障和就业支出</t>
  </si>
  <si>
    <t xml:space="preserve">  99</t>
  </si>
  <si>
    <t xml:space="preserve">    其他社会保障和就业支出</t>
  </si>
  <si>
    <t>210</t>
  </si>
  <si>
    <t>卫生健康支出</t>
  </si>
  <si>
    <t xml:space="preserve">  公立医院</t>
  </si>
  <si>
    <t xml:space="preserve">  210</t>
  </si>
  <si>
    <t xml:space="preserve">    中医（民族）医院</t>
  </si>
  <si>
    <t xml:space="preserve">    传染病医院</t>
  </si>
  <si>
    <t xml:space="preserve">    其他公立医院支出</t>
  </si>
  <si>
    <t xml:space="preserve">  行政事业单位医疗</t>
  </si>
  <si>
    <t xml:space="preserve">    行政单位医疗</t>
  </si>
  <si>
    <t xml:space="preserve">    事业单位医疗</t>
  </si>
  <si>
    <t>214</t>
  </si>
  <si>
    <t>交通运输支出</t>
  </si>
  <si>
    <t xml:space="preserve">  公路水路运输</t>
  </si>
  <si>
    <t xml:space="preserve">  214</t>
  </si>
  <si>
    <t xml:space="preserve">    行政运行</t>
  </si>
  <si>
    <t>31</t>
  </si>
  <si>
    <t xml:space="preserve">    海事管理</t>
  </si>
  <si>
    <t>220</t>
  </si>
  <si>
    <t>自然资源海洋气象等支出</t>
  </si>
  <si>
    <t xml:space="preserve">  自然资源事务</t>
  </si>
  <si>
    <t xml:space="preserve">  220</t>
  </si>
  <si>
    <t xml:space="preserve">    其他自然资源事务支出</t>
  </si>
  <si>
    <t>221</t>
  </si>
  <si>
    <t>住房保障支出</t>
  </si>
  <si>
    <t xml:space="preserve">  住房改革支出</t>
  </si>
  <si>
    <t xml:space="preserve">  221</t>
  </si>
  <si>
    <t xml:space="preserve">    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</si>
</sst>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仿宋_GB2312"/>
      <charset val="134"/>
    </font>
    <font>
      <sz val="19.5"/>
      <name val="方正小标宋_GBK"/>
      <charset val="134"/>
    </font>
    <font>
      <sz val="12"/>
      <name val="黑体"/>
      <family val="3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7" borderId="16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/>
    </xf>
    <xf numFmtId="0" fontId="2" fillId="0" borderId="7" xfId="0" applyNumberFormat="1" applyFont="1" applyFill="1" applyBorder="1" applyAlignment="1" applyProtection="1">
      <alignment horizontal="right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B7" sqref="B6:B7"/>
    </sheetView>
  </sheetViews>
  <sheetFormatPr defaultColWidth="6.85833333333333" defaultRowHeight="11.25"/>
  <cols>
    <col min="1" max="3" width="4.875" style="1" customWidth="1"/>
    <col min="4" max="4" width="30.875" style="1" customWidth="1"/>
    <col min="5" max="5" width="15.875" style="1" customWidth="1"/>
    <col min="6" max="10" width="11.625" style="1" customWidth="1"/>
    <col min="11" max="11" width="12.875" style="1" customWidth="1"/>
    <col min="12" max="16384" width="6.85833333333333" style="1"/>
  </cols>
  <sheetData>
    <row r="1" s="1" customFormat="1" ht="20.1" customHeight="1" spans="1:11">
      <c r="A1" s="2" t="s">
        <v>0</v>
      </c>
      <c r="B1" s="3"/>
      <c r="C1" s="3"/>
      <c r="D1" s="3"/>
      <c r="E1" s="4"/>
      <c r="F1" s="4"/>
      <c r="G1" s="4"/>
      <c r="H1" s="4"/>
      <c r="I1" s="20"/>
      <c r="J1" s="4"/>
      <c r="K1" s="4"/>
    </row>
    <row r="2" s="1" customFormat="1" ht="20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1"/>
    </row>
    <row r="3" s="1" customFormat="1" ht="12.75" customHeight="1" spans="1:11">
      <c r="A3" s="6"/>
      <c r="B3" s="6"/>
      <c r="C3" s="6"/>
      <c r="D3" s="7"/>
      <c r="E3" s="8"/>
      <c r="F3" s="8"/>
      <c r="G3" s="8"/>
      <c r="H3" s="8"/>
      <c r="I3" s="22"/>
      <c r="J3" s="23" t="s">
        <v>2</v>
      </c>
      <c r="K3" s="8"/>
    </row>
    <row r="4" s="1" customFormat="1" ht="18.75" customHeight="1" spans="1:11">
      <c r="A4" s="9" t="s">
        <v>3</v>
      </c>
      <c r="B4" s="10"/>
      <c r="C4" s="11"/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24" t="s">
        <v>10</v>
      </c>
      <c r="K4" s="25"/>
    </row>
    <row r="5" s="1" customFormat="1" ht="18.75" customHeight="1" spans="1:11">
      <c r="A5" s="12" t="s">
        <v>11</v>
      </c>
      <c r="B5" s="12" t="s">
        <v>12</v>
      </c>
      <c r="C5" s="12" t="s">
        <v>13</v>
      </c>
      <c r="D5" s="12"/>
      <c r="E5" s="12"/>
      <c r="F5" s="12"/>
      <c r="G5" s="12"/>
      <c r="H5" s="13"/>
      <c r="I5" s="12"/>
      <c r="J5" s="12"/>
      <c r="K5" s="25"/>
    </row>
    <row r="6" s="1" customFormat="1" ht="18.75" customHeight="1" spans="1:11">
      <c r="A6" s="13" t="s">
        <v>14</v>
      </c>
      <c r="B6" s="13" t="s">
        <v>14</v>
      </c>
      <c r="C6" s="13" t="s">
        <v>14</v>
      </c>
      <c r="D6" s="13" t="s">
        <v>14</v>
      </c>
      <c r="E6" s="13">
        <v>1</v>
      </c>
      <c r="F6" s="13">
        <v>2</v>
      </c>
      <c r="G6" s="14">
        <v>3</v>
      </c>
      <c r="H6" s="15">
        <v>4</v>
      </c>
      <c r="I6" s="26">
        <v>6</v>
      </c>
      <c r="J6" s="13">
        <v>5</v>
      </c>
      <c r="K6" s="27"/>
    </row>
    <row r="7" s="1" customFormat="1" ht="19.5" customHeight="1" spans="1:11">
      <c r="A7" s="16"/>
      <c r="B7" s="16"/>
      <c r="C7" s="16"/>
      <c r="D7" s="17" t="s">
        <v>5</v>
      </c>
      <c r="E7" s="18">
        <f t="shared" ref="E7:E45" si="0">F7+G7</f>
        <v>145183092.4</v>
      </c>
      <c r="F7" s="18">
        <f>F8+F21+F28+F43</f>
        <v>6713092.4</v>
      </c>
      <c r="G7" s="19">
        <f>G8+G13+G16+G28+G40</f>
        <v>138470000</v>
      </c>
      <c r="H7" s="18">
        <v>0</v>
      </c>
      <c r="I7" s="18">
        <v>0</v>
      </c>
      <c r="J7" s="19">
        <v>0</v>
      </c>
      <c r="K7" s="27"/>
    </row>
    <row r="8" s="1" customFormat="1" ht="19.5" customHeight="1" spans="1:11">
      <c r="A8" s="16" t="s">
        <v>15</v>
      </c>
      <c r="B8" s="16"/>
      <c r="C8" s="16"/>
      <c r="D8" s="17" t="s">
        <v>16</v>
      </c>
      <c r="E8" s="18">
        <f t="shared" si="0"/>
        <v>7740507.8</v>
      </c>
      <c r="F8" s="18">
        <v>5230507.8</v>
      </c>
      <c r="G8" s="19">
        <v>2510000</v>
      </c>
      <c r="H8" s="18">
        <v>0</v>
      </c>
      <c r="I8" s="18">
        <v>0</v>
      </c>
      <c r="J8" s="19">
        <v>0</v>
      </c>
      <c r="K8" s="27"/>
    </row>
    <row r="9" s="1" customFormat="1" ht="19.5" customHeight="1" spans="1:11">
      <c r="A9" s="16"/>
      <c r="B9" s="16" t="s">
        <v>17</v>
      </c>
      <c r="C9" s="16"/>
      <c r="D9" s="17" t="s">
        <v>18</v>
      </c>
      <c r="E9" s="18">
        <f t="shared" si="0"/>
        <v>7640507.8</v>
      </c>
      <c r="F9" s="18">
        <v>5230507.8</v>
      </c>
      <c r="G9" s="19">
        <v>2410000</v>
      </c>
      <c r="H9" s="18">
        <v>0</v>
      </c>
      <c r="I9" s="18">
        <v>0</v>
      </c>
      <c r="J9" s="19">
        <v>0</v>
      </c>
      <c r="K9" s="27"/>
    </row>
    <row r="10" s="1" customFormat="1" ht="19.5" customHeight="1" spans="1:11">
      <c r="A10" s="16" t="s">
        <v>19</v>
      </c>
      <c r="B10" s="16" t="s">
        <v>20</v>
      </c>
      <c r="C10" s="16" t="s">
        <v>21</v>
      </c>
      <c r="D10" s="17" t="s">
        <v>22</v>
      </c>
      <c r="E10" s="18">
        <f t="shared" si="0"/>
        <v>7640508</v>
      </c>
      <c r="F10" s="18">
        <v>5230508</v>
      </c>
      <c r="G10" s="19">
        <v>2410000</v>
      </c>
      <c r="H10" s="18">
        <v>0</v>
      </c>
      <c r="I10" s="18">
        <v>0</v>
      </c>
      <c r="J10" s="19">
        <v>0</v>
      </c>
      <c r="K10" s="27"/>
    </row>
    <row r="11" s="1" customFormat="1" ht="19.5" customHeight="1" spans="1:11">
      <c r="A11" s="16"/>
      <c r="B11" s="16" t="s">
        <v>23</v>
      </c>
      <c r="C11" s="16"/>
      <c r="D11" s="17" t="s">
        <v>24</v>
      </c>
      <c r="E11" s="18">
        <f t="shared" si="0"/>
        <v>100000</v>
      </c>
      <c r="F11" s="18">
        <v>0</v>
      </c>
      <c r="G11" s="19">
        <v>100000</v>
      </c>
      <c r="H11" s="18">
        <v>0</v>
      </c>
      <c r="I11" s="18">
        <v>0</v>
      </c>
      <c r="J11" s="19">
        <v>0</v>
      </c>
      <c r="K11" s="27"/>
    </row>
    <row r="12" s="1" customFormat="1" ht="19.5" customHeight="1" spans="1:11">
      <c r="A12" s="16" t="s">
        <v>19</v>
      </c>
      <c r="B12" s="16" t="s">
        <v>25</v>
      </c>
      <c r="C12" s="16" t="s">
        <v>26</v>
      </c>
      <c r="D12" s="17" t="s">
        <v>27</v>
      </c>
      <c r="E12" s="18">
        <f t="shared" si="0"/>
        <v>100000</v>
      </c>
      <c r="F12" s="18">
        <v>0</v>
      </c>
      <c r="G12" s="19">
        <v>100000</v>
      </c>
      <c r="H12" s="18">
        <v>0</v>
      </c>
      <c r="I12" s="18">
        <v>0</v>
      </c>
      <c r="J12" s="19">
        <v>0</v>
      </c>
      <c r="K12" s="27"/>
    </row>
    <row r="13" s="1" customFormat="1" ht="19.5" customHeight="1" spans="1:11">
      <c r="A13" s="16" t="s">
        <v>28</v>
      </c>
      <c r="B13" s="16"/>
      <c r="C13" s="16"/>
      <c r="D13" s="17" t="s">
        <v>29</v>
      </c>
      <c r="E13" s="18">
        <f t="shared" si="0"/>
        <v>4190000</v>
      </c>
      <c r="F13" s="18">
        <v>0</v>
      </c>
      <c r="G13" s="19">
        <v>4190000</v>
      </c>
      <c r="H13" s="18">
        <v>0</v>
      </c>
      <c r="I13" s="18">
        <v>0</v>
      </c>
      <c r="J13" s="19">
        <v>0</v>
      </c>
      <c r="K13" s="27"/>
    </row>
    <row r="14" s="1" customFormat="1" ht="19.5" customHeight="1" spans="1:11">
      <c r="A14" s="16"/>
      <c r="B14" s="16" t="s">
        <v>30</v>
      </c>
      <c r="C14" s="16"/>
      <c r="D14" s="17" t="s">
        <v>31</v>
      </c>
      <c r="E14" s="18">
        <f t="shared" si="0"/>
        <v>4190000</v>
      </c>
      <c r="F14" s="18">
        <v>0</v>
      </c>
      <c r="G14" s="19">
        <v>4190000</v>
      </c>
      <c r="H14" s="18">
        <v>0</v>
      </c>
      <c r="I14" s="18">
        <v>0</v>
      </c>
      <c r="J14" s="19">
        <v>0</v>
      </c>
      <c r="K14" s="27"/>
    </row>
    <row r="15" s="1" customFormat="1" ht="19.5" customHeight="1" spans="1:11">
      <c r="A15" s="16" t="s">
        <v>32</v>
      </c>
      <c r="B15" s="16" t="s">
        <v>33</v>
      </c>
      <c r="C15" s="16" t="s">
        <v>34</v>
      </c>
      <c r="D15" s="17" t="s">
        <v>35</v>
      </c>
      <c r="E15" s="18">
        <f t="shared" si="0"/>
        <v>4190000</v>
      </c>
      <c r="F15" s="18">
        <v>0</v>
      </c>
      <c r="G15" s="19">
        <v>4190000</v>
      </c>
      <c r="H15" s="18">
        <v>0</v>
      </c>
      <c r="I15" s="18">
        <v>0</v>
      </c>
      <c r="J15" s="19">
        <v>0</v>
      </c>
      <c r="K15" s="27"/>
    </row>
    <row r="16" s="1" customFormat="1" ht="19.5" customHeight="1" spans="1:11">
      <c r="A16" s="16" t="s">
        <v>36</v>
      </c>
      <c r="B16" s="16"/>
      <c r="C16" s="16"/>
      <c r="D16" s="17" t="s">
        <v>37</v>
      </c>
      <c r="E16" s="18">
        <f t="shared" si="0"/>
        <v>32920000</v>
      </c>
      <c r="F16" s="18">
        <v>0</v>
      </c>
      <c r="G16" s="19">
        <v>32920000</v>
      </c>
      <c r="H16" s="18">
        <v>0</v>
      </c>
      <c r="I16" s="18">
        <v>0</v>
      </c>
      <c r="J16" s="19">
        <v>0</v>
      </c>
      <c r="K16" s="27"/>
    </row>
    <row r="17" s="1" customFormat="1" ht="19.5" customHeight="1" spans="1:11">
      <c r="A17" s="16"/>
      <c r="B17" s="16" t="s">
        <v>38</v>
      </c>
      <c r="C17" s="16"/>
      <c r="D17" s="17" t="s">
        <v>39</v>
      </c>
      <c r="E17" s="18">
        <f t="shared" si="0"/>
        <v>32920000</v>
      </c>
      <c r="F17" s="18">
        <v>0</v>
      </c>
      <c r="G17" s="19">
        <v>32920000</v>
      </c>
      <c r="H17" s="18">
        <v>0</v>
      </c>
      <c r="I17" s="18">
        <v>0</v>
      </c>
      <c r="J17" s="19">
        <v>0</v>
      </c>
      <c r="K17" s="27"/>
    </row>
    <row r="18" s="1" customFormat="1" ht="19.5" customHeight="1" spans="1:11">
      <c r="A18" s="16" t="s">
        <v>40</v>
      </c>
      <c r="B18" s="16" t="s">
        <v>41</v>
      </c>
      <c r="C18" s="16" t="s">
        <v>38</v>
      </c>
      <c r="D18" s="17" t="s">
        <v>42</v>
      </c>
      <c r="E18" s="18">
        <f t="shared" si="0"/>
        <v>10140000</v>
      </c>
      <c r="F18" s="18">
        <v>0</v>
      </c>
      <c r="G18" s="19">
        <v>10140000</v>
      </c>
      <c r="H18" s="18">
        <v>0</v>
      </c>
      <c r="I18" s="18">
        <v>0</v>
      </c>
      <c r="J18" s="19">
        <v>0</v>
      </c>
      <c r="K18" s="27"/>
    </row>
    <row r="19" s="1" customFormat="1" ht="19.5" customHeight="1" spans="1:11">
      <c r="A19" s="16" t="s">
        <v>40</v>
      </c>
      <c r="B19" s="16" t="s">
        <v>41</v>
      </c>
      <c r="C19" s="16" t="s">
        <v>17</v>
      </c>
      <c r="D19" s="17" t="s">
        <v>43</v>
      </c>
      <c r="E19" s="18">
        <f t="shared" si="0"/>
        <v>4230000</v>
      </c>
      <c r="F19" s="18">
        <v>0</v>
      </c>
      <c r="G19" s="19">
        <v>4230000</v>
      </c>
      <c r="H19" s="18">
        <v>0</v>
      </c>
      <c r="I19" s="18">
        <v>0</v>
      </c>
      <c r="J19" s="19">
        <v>0</v>
      </c>
      <c r="K19" s="27"/>
    </row>
    <row r="20" s="1" customFormat="1" ht="19.5" customHeight="1" spans="1:11">
      <c r="A20" s="16" t="s">
        <v>40</v>
      </c>
      <c r="B20" s="16" t="s">
        <v>41</v>
      </c>
      <c r="C20" s="16" t="s">
        <v>44</v>
      </c>
      <c r="D20" s="17" t="s">
        <v>45</v>
      </c>
      <c r="E20" s="18">
        <f t="shared" si="0"/>
        <v>18550000</v>
      </c>
      <c r="F20" s="18">
        <v>0</v>
      </c>
      <c r="G20" s="19">
        <v>18550000</v>
      </c>
      <c r="H20" s="18">
        <v>0</v>
      </c>
      <c r="I20" s="18">
        <v>0</v>
      </c>
      <c r="J20" s="19">
        <v>0</v>
      </c>
      <c r="K20" s="27"/>
    </row>
    <row r="21" s="1" customFormat="1" ht="19.5" customHeight="1" spans="1:10">
      <c r="A21" s="16" t="s">
        <v>46</v>
      </c>
      <c r="B21" s="16"/>
      <c r="C21" s="16"/>
      <c r="D21" s="17" t="s">
        <v>47</v>
      </c>
      <c r="E21" s="18">
        <f t="shared" si="0"/>
        <v>695587</v>
      </c>
      <c r="F21" s="18">
        <f>F22+F26</f>
        <v>695587</v>
      </c>
      <c r="G21" s="19">
        <v>0</v>
      </c>
      <c r="H21" s="18">
        <v>0</v>
      </c>
      <c r="I21" s="18">
        <v>0</v>
      </c>
      <c r="J21" s="19">
        <v>0</v>
      </c>
    </row>
    <row r="22" s="1" customFormat="1" ht="19.5" customHeight="1" spans="1:11">
      <c r="A22" s="16"/>
      <c r="B22" s="16" t="s">
        <v>26</v>
      </c>
      <c r="C22" s="16"/>
      <c r="D22" s="17" t="s">
        <v>48</v>
      </c>
      <c r="E22" s="18">
        <f t="shared" si="0"/>
        <v>668052</v>
      </c>
      <c r="F22" s="18">
        <f>F24+F25</f>
        <v>668052</v>
      </c>
      <c r="G22" s="19">
        <v>0</v>
      </c>
      <c r="H22" s="18">
        <v>0</v>
      </c>
      <c r="I22" s="18">
        <v>0</v>
      </c>
      <c r="J22" s="19">
        <v>0</v>
      </c>
      <c r="K22" s="27"/>
    </row>
    <row r="23" s="1" customFormat="1" ht="19.5" customHeight="1" spans="1:10">
      <c r="A23" s="16" t="s">
        <v>49</v>
      </c>
      <c r="B23" s="16" t="s">
        <v>50</v>
      </c>
      <c r="C23" s="16" t="s">
        <v>30</v>
      </c>
      <c r="D23" s="17" t="s">
        <v>51</v>
      </c>
      <c r="E23" s="18">
        <f t="shared" si="0"/>
        <v>0</v>
      </c>
      <c r="F23" s="18"/>
      <c r="G23" s="19">
        <v>0</v>
      </c>
      <c r="H23" s="18">
        <v>0</v>
      </c>
      <c r="I23" s="18">
        <v>0</v>
      </c>
      <c r="J23" s="19">
        <v>0</v>
      </c>
    </row>
    <row r="24" s="1" customFormat="1" ht="19.5" customHeight="1" spans="1:11">
      <c r="A24" s="16" t="s">
        <v>49</v>
      </c>
      <c r="B24" s="16" t="s">
        <v>50</v>
      </c>
      <c r="C24" s="16" t="s">
        <v>38</v>
      </c>
      <c r="D24" s="17" t="s">
        <v>52</v>
      </c>
      <c r="E24" s="18">
        <f t="shared" si="0"/>
        <v>7326</v>
      </c>
      <c r="F24" s="18">
        <v>7326</v>
      </c>
      <c r="G24" s="19">
        <v>0</v>
      </c>
      <c r="H24" s="18">
        <v>0</v>
      </c>
      <c r="I24" s="18">
        <v>0</v>
      </c>
      <c r="J24" s="19">
        <v>0</v>
      </c>
      <c r="K24" s="27"/>
    </row>
    <row r="25" s="1" customFormat="1" ht="19.5" customHeight="1" spans="1:10">
      <c r="A25" s="16" t="s">
        <v>49</v>
      </c>
      <c r="B25" s="16" t="s">
        <v>50</v>
      </c>
      <c r="C25" s="16" t="s">
        <v>26</v>
      </c>
      <c r="D25" s="17" t="s">
        <v>53</v>
      </c>
      <c r="E25" s="18">
        <f t="shared" si="0"/>
        <v>660726</v>
      </c>
      <c r="F25" s="18">
        <v>660726</v>
      </c>
      <c r="G25" s="19">
        <v>0</v>
      </c>
      <c r="H25" s="18">
        <v>0</v>
      </c>
      <c r="I25" s="18">
        <v>0</v>
      </c>
      <c r="J25" s="19">
        <v>0</v>
      </c>
    </row>
    <row r="26" s="1" customFormat="1" ht="19.5" customHeight="1" spans="1:10">
      <c r="A26" s="16"/>
      <c r="B26" s="16" t="s">
        <v>34</v>
      </c>
      <c r="C26" s="16"/>
      <c r="D26" s="17" t="s">
        <v>54</v>
      </c>
      <c r="E26" s="18">
        <f t="shared" si="0"/>
        <v>27535</v>
      </c>
      <c r="F26" s="18">
        <v>27535</v>
      </c>
      <c r="G26" s="19">
        <v>0</v>
      </c>
      <c r="H26" s="18">
        <v>0</v>
      </c>
      <c r="I26" s="18">
        <v>0</v>
      </c>
      <c r="J26" s="19">
        <v>0</v>
      </c>
    </row>
    <row r="27" s="1" customFormat="1" ht="19.5" customHeight="1" spans="1:10">
      <c r="A27" s="16" t="s">
        <v>49</v>
      </c>
      <c r="B27" s="16" t="s">
        <v>55</v>
      </c>
      <c r="C27" s="16" t="s">
        <v>34</v>
      </c>
      <c r="D27" s="17" t="s">
        <v>56</v>
      </c>
      <c r="E27" s="18">
        <f t="shared" si="0"/>
        <v>27535</v>
      </c>
      <c r="F27" s="18">
        <v>27535</v>
      </c>
      <c r="G27" s="19">
        <v>0</v>
      </c>
      <c r="H27" s="18">
        <v>0</v>
      </c>
      <c r="I27" s="18">
        <v>0</v>
      </c>
      <c r="J27" s="19">
        <v>0</v>
      </c>
    </row>
    <row r="28" s="1" customFormat="1" ht="19.5" customHeight="1" spans="1:10">
      <c r="A28" s="16" t="s">
        <v>57</v>
      </c>
      <c r="B28" s="16"/>
      <c r="C28" s="16"/>
      <c r="D28" s="17" t="s">
        <v>58</v>
      </c>
      <c r="E28" s="18">
        <f t="shared" si="0"/>
        <v>92141826</v>
      </c>
      <c r="F28" s="18">
        <v>291826</v>
      </c>
      <c r="G28" s="19">
        <v>91850000</v>
      </c>
      <c r="H28" s="18">
        <v>0</v>
      </c>
      <c r="I28" s="18">
        <v>0</v>
      </c>
      <c r="J28" s="19">
        <v>0</v>
      </c>
    </row>
    <row r="29" s="1" customFormat="1" ht="19.5" customHeight="1" spans="1:10">
      <c r="A29" s="16"/>
      <c r="B29" s="16" t="s">
        <v>38</v>
      </c>
      <c r="C29" s="16"/>
      <c r="D29" s="17" t="s">
        <v>59</v>
      </c>
      <c r="E29" s="18">
        <f t="shared" si="0"/>
        <v>91850000</v>
      </c>
      <c r="F29" s="18">
        <v>0</v>
      </c>
      <c r="G29" s="19">
        <v>91850000</v>
      </c>
      <c r="H29" s="18">
        <v>0</v>
      </c>
      <c r="I29" s="18">
        <v>0</v>
      </c>
      <c r="J29" s="19">
        <v>0</v>
      </c>
    </row>
    <row r="30" s="1" customFormat="1" ht="19.5" customHeight="1" spans="1:10">
      <c r="A30" s="16" t="s">
        <v>60</v>
      </c>
      <c r="B30" s="16" t="s">
        <v>41</v>
      </c>
      <c r="C30" s="16" t="s">
        <v>38</v>
      </c>
      <c r="D30" s="17" t="s">
        <v>61</v>
      </c>
      <c r="E30" s="18">
        <f t="shared" si="0"/>
        <v>3820000</v>
      </c>
      <c r="F30" s="18">
        <v>0</v>
      </c>
      <c r="G30" s="19">
        <v>3820000</v>
      </c>
      <c r="H30" s="18">
        <v>0</v>
      </c>
      <c r="I30" s="18">
        <v>0</v>
      </c>
      <c r="J30" s="19">
        <v>0</v>
      </c>
    </row>
    <row r="31" s="1" customFormat="1" ht="19.5" customHeight="1" spans="1:10">
      <c r="A31" s="16" t="s">
        <v>60</v>
      </c>
      <c r="B31" s="16" t="s">
        <v>41</v>
      </c>
      <c r="C31" s="16" t="s">
        <v>17</v>
      </c>
      <c r="D31" s="17" t="s">
        <v>62</v>
      </c>
      <c r="E31" s="18">
        <f t="shared" si="0"/>
        <v>88000000</v>
      </c>
      <c r="F31" s="18">
        <v>0</v>
      </c>
      <c r="G31" s="19">
        <v>88000000</v>
      </c>
      <c r="H31" s="18">
        <v>0</v>
      </c>
      <c r="I31" s="18">
        <v>0</v>
      </c>
      <c r="J31" s="19">
        <v>0</v>
      </c>
    </row>
    <row r="32" s="1" customFormat="1" ht="19.5" customHeight="1" spans="1:10">
      <c r="A32" s="16" t="s">
        <v>60</v>
      </c>
      <c r="B32" s="16" t="s">
        <v>41</v>
      </c>
      <c r="C32" s="16" t="s">
        <v>34</v>
      </c>
      <c r="D32" s="17" t="s">
        <v>63</v>
      </c>
      <c r="E32" s="18">
        <f t="shared" si="0"/>
        <v>30000</v>
      </c>
      <c r="F32" s="18">
        <v>0</v>
      </c>
      <c r="G32" s="19">
        <v>30000</v>
      </c>
      <c r="H32" s="18">
        <v>0</v>
      </c>
      <c r="I32" s="18">
        <v>0</v>
      </c>
      <c r="J32" s="19">
        <v>0</v>
      </c>
    </row>
    <row r="33" s="1" customFormat="1" ht="19.5" customHeight="1" spans="1:10">
      <c r="A33" s="16"/>
      <c r="B33" s="16" t="s">
        <v>23</v>
      </c>
      <c r="C33" s="16"/>
      <c r="D33" s="17" t="s">
        <v>64</v>
      </c>
      <c r="E33" s="18">
        <f t="shared" si="0"/>
        <v>291825.6</v>
      </c>
      <c r="F33" s="18">
        <f>F35</f>
        <v>291825.6</v>
      </c>
      <c r="G33" s="19">
        <v>0</v>
      </c>
      <c r="H33" s="18">
        <v>0</v>
      </c>
      <c r="I33" s="18">
        <v>0</v>
      </c>
      <c r="J33" s="19">
        <v>0</v>
      </c>
    </row>
    <row r="34" s="1" customFormat="1" ht="19.5" customHeight="1" spans="1:10">
      <c r="A34" s="16" t="s">
        <v>60</v>
      </c>
      <c r="B34" s="16" t="s">
        <v>25</v>
      </c>
      <c r="C34" s="16" t="s">
        <v>30</v>
      </c>
      <c r="D34" s="17" t="s">
        <v>65</v>
      </c>
      <c r="E34" s="18">
        <f t="shared" si="0"/>
        <v>0</v>
      </c>
      <c r="F34" s="18">
        <v>0</v>
      </c>
      <c r="G34" s="19">
        <v>0</v>
      </c>
      <c r="H34" s="18">
        <v>0</v>
      </c>
      <c r="I34" s="18">
        <v>0</v>
      </c>
      <c r="J34" s="19">
        <v>0</v>
      </c>
    </row>
    <row r="35" s="1" customFormat="1" ht="19.5" customHeight="1" spans="1:10">
      <c r="A35" s="16" t="s">
        <v>60</v>
      </c>
      <c r="B35" s="16" t="s">
        <v>25</v>
      </c>
      <c r="C35" s="16" t="s">
        <v>38</v>
      </c>
      <c r="D35" s="17" t="s">
        <v>66</v>
      </c>
      <c r="E35" s="18">
        <f t="shared" si="0"/>
        <v>291825.6</v>
      </c>
      <c r="F35" s="18">
        <v>291825.6</v>
      </c>
      <c r="G35" s="19">
        <v>0</v>
      </c>
      <c r="H35" s="18">
        <v>0</v>
      </c>
      <c r="I35" s="18">
        <v>0</v>
      </c>
      <c r="J35" s="19">
        <v>0</v>
      </c>
    </row>
    <row r="36" s="1" customFormat="1" ht="19.5" customHeight="1" spans="1:10">
      <c r="A36" s="16" t="s">
        <v>67</v>
      </c>
      <c r="B36" s="16"/>
      <c r="C36" s="16"/>
      <c r="D36" s="17" t="s">
        <v>68</v>
      </c>
      <c r="E36" s="18">
        <f t="shared" si="0"/>
        <v>0</v>
      </c>
      <c r="F36" s="18">
        <v>0</v>
      </c>
      <c r="G36" s="19">
        <v>0</v>
      </c>
      <c r="H36" s="18">
        <v>0</v>
      </c>
      <c r="I36" s="18">
        <v>0</v>
      </c>
      <c r="J36" s="19">
        <v>0</v>
      </c>
    </row>
    <row r="37" s="1" customFormat="1" ht="19.5" customHeight="1" spans="1:10">
      <c r="A37" s="16"/>
      <c r="B37" s="16" t="s">
        <v>30</v>
      </c>
      <c r="C37" s="16"/>
      <c r="D37" s="17" t="s">
        <v>69</v>
      </c>
      <c r="E37" s="18">
        <f t="shared" si="0"/>
        <v>0</v>
      </c>
      <c r="F37" s="18">
        <v>0</v>
      </c>
      <c r="G37" s="19">
        <v>0</v>
      </c>
      <c r="H37" s="18">
        <v>0</v>
      </c>
      <c r="I37" s="18">
        <v>0</v>
      </c>
      <c r="J37" s="19">
        <v>0</v>
      </c>
    </row>
    <row r="38" s="1" customFormat="1" ht="19.5" customHeight="1" spans="1:10">
      <c r="A38" s="16" t="s">
        <v>70</v>
      </c>
      <c r="B38" s="16" t="s">
        <v>33</v>
      </c>
      <c r="C38" s="16" t="s">
        <v>30</v>
      </c>
      <c r="D38" s="17" t="s">
        <v>71</v>
      </c>
      <c r="E38" s="18">
        <f t="shared" si="0"/>
        <v>0</v>
      </c>
      <c r="F38" s="18">
        <v>0</v>
      </c>
      <c r="G38" s="19">
        <v>0</v>
      </c>
      <c r="H38" s="18">
        <v>0</v>
      </c>
      <c r="I38" s="18">
        <v>0</v>
      </c>
      <c r="J38" s="19">
        <v>0</v>
      </c>
    </row>
    <row r="39" s="1" customFormat="1" ht="19.5" customHeight="1" spans="1:10">
      <c r="A39" s="16" t="s">
        <v>70</v>
      </c>
      <c r="B39" s="16" t="s">
        <v>33</v>
      </c>
      <c r="C39" s="16" t="s">
        <v>72</v>
      </c>
      <c r="D39" s="17" t="s">
        <v>73</v>
      </c>
      <c r="E39" s="18">
        <f t="shared" si="0"/>
        <v>0</v>
      </c>
      <c r="F39" s="18">
        <v>0</v>
      </c>
      <c r="G39" s="19">
        <v>0</v>
      </c>
      <c r="H39" s="18">
        <v>0</v>
      </c>
      <c r="I39" s="18">
        <v>0</v>
      </c>
      <c r="J39" s="19">
        <v>0</v>
      </c>
    </row>
    <row r="40" s="1" customFormat="1" ht="19.5" customHeight="1" spans="1:10">
      <c r="A40" s="16" t="s">
        <v>74</v>
      </c>
      <c r="B40" s="16"/>
      <c r="C40" s="16"/>
      <c r="D40" s="17" t="s">
        <v>75</v>
      </c>
      <c r="E40" s="18">
        <f t="shared" si="0"/>
        <v>7000000</v>
      </c>
      <c r="F40" s="18">
        <v>0</v>
      </c>
      <c r="G40" s="19">
        <v>7000000</v>
      </c>
      <c r="H40" s="18">
        <v>0</v>
      </c>
      <c r="I40" s="18">
        <v>0</v>
      </c>
      <c r="J40" s="19">
        <v>0</v>
      </c>
    </row>
    <row r="41" s="1" customFormat="1" ht="19.5" customHeight="1" spans="1:10">
      <c r="A41" s="16"/>
      <c r="B41" s="16" t="s">
        <v>30</v>
      </c>
      <c r="C41" s="16"/>
      <c r="D41" s="17" t="s">
        <v>76</v>
      </c>
      <c r="E41" s="18">
        <f t="shared" si="0"/>
        <v>7000000</v>
      </c>
      <c r="F41" s="18">
        <v>0</v>
      </c>
      <c r="G41" s="19">
        <v>7000000</v>
      </c>
      <c r="H41" s="18">
        <v>0</v>
      </c>
      <c r="I41" s="18">
        <v>0</v>
      </c>
      <c r="J41" s="19">
        <v>0</v>
      </c>
    </row>
    <row r="42" s="1" customFormat="1" ht="19.5" customHeight="1" spans="1:10">
      <c r="A42" s="16" t="s">
        <v>77</v>
      </c>
      <c r="B42" s="16" t="s">
        <v>33</v>
      </c>
      <c r="C42" s="16" t="s">
        <v>34</v>
      </c>
      <c r="D42" s="17" t="s">
        <v>78</v>
      </c>
      <c r="E42" s="18">
        <f t="shared" si="0"/>
        <v>7000000</v>
      </c>
      <c r="F42" s="18">
        <v>0</v>
      </c>
      <c r="G42" s="19">
        <v>7000000</v>
      </c>
      <c r="H42" s="18">
        <v>0</v>
      </c>
      <c r="I42" s="18">
        <v>0</v>
      </c>
      <c r="J42" s="19">
        <v>0</v>
      </c>
    </row>
    <row r="43" s="1" customFormat="1" ht="19.5" customHeight="1" spans="1:10">
      <c r="A43" s="16" t="s">
        <v>79</v>
      </c>
      <c r="B43" s="16"/>
      <c r="C43" s="16"/>
      <c r="D43" s="17" t="s">
        <v>80</v>
      </c>
      <c r="E43" s="18">
        <f t="shared" si="0"/>
        <v>495171.6</v>
      </c>
      <c r="F43" s="18">
        <v>495171.6</v>
      </c>
      <c r="G43" s="19">
        <v>0</v>
      </c>
      <c r="H43" s="18">
        <v>0</v>
      </c>
      <c r="I43" s="18">
        <v>0</v>
      </c>
      <c r="J43" s="19">
        <v>0</v>
      </c>
    </row>
    <row r="44" s="1" customFormat="1" ht="19.5" customHeight="1" spans="1:10">
      <c r="A44" s="16"/>
      <c r="B44" s="16" t="s">
        <v>38</v>
      </c>
      <c r="C44" s="16"/>
      <c r="D44" s="17" t="s">
        <v>81</v>
      </c>
      <c r="E44" s="18">
        <f t="shared" si="0"/>
        <v>495172</v>
      </c>
      <c r="F44" s="18">
        <v>495172</v>
      </c>
      <c r="G44" s="19">
        <v>0</v>
      </c>
      <c r="H44" s="18">
        <v>0</v>
      </c>
      <c r="I44" s="18">
        <v>0</v>
      </c>
      <c r="J44" s="19">
        <v>0</v>
      </c>
    </row>
    <row r="45" s="1" customFormat="1" ht="19.5" customHeight="1" spans="1:10">
      <c r="A45" s="16" t="s">
        <v>82</v>
      </c>
      <c r="B45" s="16" t="s">
        <v>41</v>
      </c>
      <c r="C45" s="16" t="s">
        <v>30</v>
      </c>
      <c r="D45" s="17" t="s">
        <v>83</v>
      </c>
      <c r="E45" s="18">
        <f t="shared" si="0"/>
        <v>495172</v>
      </c>
      <c r="F45" s="18">
        <v>495172</v>
      </c>
      <c r="G45" s="19">
        <v>0</v>
      </c>
      <c r="H45" s="18">
        <v>0</v>
      </c>
      <c r="I45" s="18">
        <v>0</v>
      </c>
      <c r="J45" s="19">
        <v>0</v>
      </c>
    </row>
  </sheetData>
  <mergeCells count="9">
    <mergeCell ref="A2:J2"/>
    <mergeCell ref="A4:C4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2021-03-31T03:22:37Z</dcterms:created>
  <dcterms:modified xsi:type="dcterms:W3CDTF">2021-03-31T03:23:09Z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